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ver\Desktop\Бюджет КСП 25-27\пояснительная к бюджету 25-27\"/>
    </mc:Choice>
  </mc:AlternateContent>
  <xr:revisionPtr revIDLastSave="0" documentId="13_ncr:1_{41DE660B-6913-421A-ABB1-746684221D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C19" i="1" l="1"/>
  <c r="D19" i="1" l="1"/>
  <c r="D8" i="1" l="1"/>
  <c r="E14" i="1" s="1"/>
  <c r="H19" i="1" l="1"/>
  <c r="F19" i="1"/>
  <c r="H8" i="1" l="1"/>
  <c r="F8" i="1"/>
  <c r="G14" i="1" s="1"/>
  <c r="C8" i="1"/>
  <c r="I17" i="1" l="1"/>
  <c r="I14" i="1"/>
  <c r="G18" i="1"/>
  <c r="E11" i="1"/>
  <c r="I9" i="1"/>
  <c r="I10" i="1"/>
  <c r="I12" i="1"/>
  <c r="I13" i="1"/>
  <c r="I15" i="1"/>
  <c r="I16" i="1"/>
  <c r="I18" i="1"/>
  <c r="G9" i="1"/>
  <c r="G10" i="1"/>
  <c r="G12" i="1"/>
  <c r="G13" i="1"/>
  <c r="G15" i="1"/>
  <c r="G16" i="1"/>
  <c r="G17" i="1"/>
  <c r="E9" i="1"/>
  <c r="E10" i="1"/>
  <c r="E12" i="1"/>
  <c r="E13" i="1"/>
  <c r="E15" i="1"/>
  <c r="E16" i="1"/>
  <c r="E17" i="1"/>
  <c r="E18" i="1"/>
  <c r="G19" i="1" l="1"/>
  <c r="I19" i="1"/>
  <c r="E19" i="1"/>
</calcChain>
</file>

<file path=xl/sharedStrings.xml><?xml version="1.0" encoding="utf-8"?>
<sst xmlns="http://schemas.openxmlformats.org/spreadsheetml/2006/main" count="36" uniqueCount="32">
  <si>
    <t>Раздел</t>
  </si>
  <si>
    <t>Наименование расходов</t>
  </si>
  <si>
    <t>сумма</t>
  </si>
  <si>
    <t>Уд.вес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</si>
  <si>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</si>
  <si>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</si>
  <si>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</si>
  <si>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</si>
  <si>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</si>
  <si>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</si>
  <si>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</si>
  <si>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</si>
  <si>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08</t>
  </si>
  <si>
    <t>Приложение № 6</t>
  </si>
  <si>
    <t>Общегосударственные расходы</t>
  </si>
  <si>
    <t>Национальная оборона</t>
  </si>
  <si>
    <t>Национальная экономика</t>
  </si>
  <si>
    <t>Жилищно- коммунальное хозяйство</t>
  </si>
  <si>
    <t>Охрана окружающей среды</t>
  </si>
  <si>
    <t>Образование</t>
  </si>
  <si>
    <t>Социальная политика</t>
  </si>
  <si>
    <t>Образ, культ,соц. пол, спорт</t>
  </si>
  <si>
    <t>Ожидаемое</t>
  </si>
  <si>
    <t>Проект на 2025 год</t>
  </si>
  <si>
    <t>Проект на 2026 год</t>
  </si>
  <si>
    <t>Национальная безопасность и правоохранительная деятельность</t>
  </si>
  <si>
    <t>Культура, кинематография</t>
  </si>
  <si>
    <t>Физическая культура и спорт</t>
  </si>
  <si>
    <t>Структура расходной части бюджета поселения на 2025 год и плановый период</t>
  </si>
  <si>
    <t xml:space="preserve">                                                          2026-2027 годов     </t>
  </si>
  <si>
    <t>в 2024 году</t>
  </si>
  <si>
    <t>Проект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</si>
</sst>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/>
    <xf numFmtId="0" fontId="4" fillId="0" borderId="0" xfId="0" applyFont="1"/>
    <xf numFmtId="2" fontId="0" fillId="0" borderId="0" xfId="0" applyNumberFormat="1"/>
    <xf numFmtId="0" fontId="3" fillId="0" borderId="11" xfId="0" applyFont="1" applyBorder="1" applyAlignment="1">
      <alignment horizontal="justify" vertical="center"/>
    </xf>
    <xf numFmtId="164" fontId="0" fillId="0" borderId="11" xfId="0" applyNumberFormat="1" applyBorder="1"/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justify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justify" vertical="center" wrapText="1"/>
    </xf>
    <xf numFmtId="165" fontId="6" fillId="0" borderId="6" xfId="0" applyNumberFormat="1" applyFont="1" applyBorder="1" applyAlignment="1">
      <alignment horizontal="justify" vertical="center" wrapText="1"/>
    </xf>
    <xf numFmtId="165" fontId="7" fillId="0" borderId="8" xfId="0" applyNumberFormat="1" applyFont="1" applyBorder="1" applyAlignment="1">
      <alignment horizontal="justify" vertical="center" wrapText="1"/>
    </xf>
    <xf numFmtId="165" fontId="7" fillId="0" borderId="12" xfId="0" applyNumberFormat="1" applyFont="1" applyBorder="1" applyAlignment="1">
      <alignment horizontal="justify" vertical="center" wrapText="1"/>
    </xf>
    <xf numFmtId="165" fontId="0" fillId="0" borderId="11" xfId="0" applyNumberFormat="1" applyBorder="1"/>
    <xf numFmtId="165" fontId="5" fillId="0" borderId="6" xfId="0" applyNumberFormat="1" applyFont="1" applyBorder="1" applyAlignment="1">
      <alignment horizontal="justify" vertical="center" wrapText="1"/>
    </xf>
    <xf numFmtId="165" fontId="7" fillId="0" borderId="6" xfId="0" applyNumberFormat="1" applyFont="1" applyBorder="1" applyAlignment="1">
      <alignment horizontal="justify" vertical="center" wrapText="1"/>
    </xf>
    <xf numFmtId="165" fontId="7" fillId="0" borderId="4" xfId="0" applyNumberFormat="1" applyFont="1" applyBorder="1" applyAlignment="1">
      <alignment horizontal="justify" vertical="center" wrapText="1"/>
    </xf>
    <xf numFmtId="0" fontId="8" fillId="0" borderId="0" xfId="0" applyFont="1"/>
    <xf numFmtId="0" fontId="9" fillId="0" borderId="6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workbookViewId="0">
      <selection activeCell="H19" sqref="H19"/>
    </sheetView>
  </sheetViews>
  <sheetFormatPr defaultRowHeight="15" x14ac:dyDescent="0.25"/>
  <cols>
    <col min="1" max="1" width="12.85546875" customWidth="1"/>
    <col min="2" max="2" width="31.28515625" customWidth="1"/>
    <col min="3" max="3" width="15" customWidth="1"/>
    <col min="4" max="4" width="14" customWidth="1"/>
    <col min="5" max="5" width="11" customWidth="1"/>
    <col min="6" max="6" width="13.28515625" customWidth="1"/>
    <col min="7" max="7" width="9" bestFit="1" customWidth="1"/>
    <col min="8" max="8" width="13.7109375" customWidth="1"/>
    <col min="9" max="9" width="10.85546875" customWidth="1"/>
  </cols>
  <sheetData>
    <row r="1" spans="1:9" ht="18.75" x14ac:dyDescent="0.3">
      <c r="H1" s="32" t="s">
        <v>13</v>
      </c>
    </row>
    <row r="2" spans="1:9" ht="18.75" x14ac:dyDescent="0.3">
      <c r="B2" s="10" t="s">
        <v>28</v>
      </c>
      <c r="C2" s="10"/>
      <c r="D2" s="10"/>
      <c r="E2" s="10"/>
      <c r="F2" s="10"/>
      <c r="G2" s="9"/>
    </row>
    <row r="3" spans="1:9" ht="18.75" x14ac:dyDescent="0.3">
      <c r="B3" s="10" t="s">
        <v>29</v>
      </c>
      <c r="C3" s="10"/>
      <c r="D3" s="10"/>
      <c r="E3" s="10"/>
      <c r="F3" s="10"/>
      <c r="G3" s="9"/>
    </row>
    <row r="4" spans="1:9" ht="16.149999999999999" thickBot="1" x14ac:dyDescent="0.35">
      <c r="A4" s="1"/>
    </row>
    <row r="5" spans="1:9" ht="15.75" x14ac:dyDescent="0.25">
      <c r="A5" s="36" t="s">
        <v>0</v>
      </c>
      <c r="B5" s="36" t="s">
        <v>1</v>
      </c>
      <c r="C5" s="2" t="s">
        <v>22</v>
      </c>
      <c r="D5" s="38" t="s">
        <v>23</v>
      </c>
      <c r="E5" s="39"/>
      <c r="F5" s="38" t="s">
        <v>24</v>
      </c>
      <c r="G5" s="39"/>
      <c r="H5" s="38" t="s">
        <v>31</v>
      </c>
      <c r="I5" s="39"/>
    </row>
    <row r="6" spans="1:9" ht="16.5" thickBot="1" x14ac:dyDescent="0.3">
      <c r="A6" s="37"/>
      <c r="B6" s="37"/>
      <c r="C6" s="3" t="s">
        <v>30</v>
      </c>
      <c r="D6" s="40"/>
      <c r="E6" s="41"/>
      <c r="F6" s="40"/>
      <c r="G6" s="41"/>
      <c r="H6" s="40"/>
      <c r="I6" s="41"/>
    </row>
    <row r="7" spans="1:9" ht="16.5" thickBot="1" x14ac:dyDescent="0.3">
      <c r="A7" s="4"/>
      <c r="B7" s="5"/>
      <c r="C7" s="5"/>
      <c r="D7" s="6" t="s">
        <v>2</v>
      </c>
      <c r="E7" s="7" t="s">
        <v>3</v>
      </c>
      <c r="F7" s="6" t="s">
        <v>2</v>
      </c>
      <c r="G7" s="5" t="s">
        <v>3</v>
      </c>
      <c r="H7" s="6" t="s">
        <v>2</v>
      </c>
      <c r="I7" s="5" t="s">
        <v>3</v>
      </c>
    </row>
    <row r="8" spans="1:9" ht="19.5" thickBot="1" x14ac:dyDescent="0.3">
      <c r="A8" s="14"/>
      <c r="B8" s="15" t="s">
        <v>4</v>
      </c>
      <c r="C8" s="25">
        <f>C9+C10+C11+C12+C13+C14+C15+C16+C17+C18</f>
        <v>50964.326999999997</v>
      </c>
      <c r="D8" s="25">
        <f>D9+D10+D11+D12+D13+D14+D15+D16+D17+D18</f>
        <v>24895.864999999998</v>
      </c>
      <c r="E8" s="16">
        <v>1</v>
      </c>
      <c r="F8" s="25">
        <f>F9+F10+F11+F12+F13+F14+F15+F16+F17+F18</f>
        <v>19519.5</v>
      </c>
      <c r="G8" s="16">
        <v>1</v>
      </c>
      <c r="H8" s="25">
        <f>H9+H10+H11+H12+H13+H14+H15+H16+H17+H18</f>
        <v>19832.175999999999</v>
      </c>
      <c r="I8" s="16">
        <v>1</v>
      </c>
    </row>
    <row r="9" spans="1:9" ht="38.25" thickBot="1" x14ac:dyDescent="0.3">
      <c r="A9" s="17" t="s">
        <v>5</v>
      </c>
      <c r="B9" s="15" t="s">
        <v>14</v>
      </c>
      <c r="C9" s="29">
        <v>10903.722</v>
      </c>
      <c r="D9" s="24">
        <v>8890.8439999999991</v>
      </c>
      <c r="E9" s="18">
        <f>D9*100/D8</f>
        <v>35.712131311766029</v>
      </c>
      <c r="F9" s="24">
        <v>6726.7659999999996</v>
      </c>
      <c r="G9" s="18">
        <f>F9*100/F8</f>
        <v>34.461774123312587</v>
      </c>
      <c r="H9" s="24">
        <v>6968.174</v>
      </c>
      <c r="I9" s="18">
        <f>H9*100/H8</f>
        <v>35.13570069164372</v>
      </c>
    </row>
    <row r="10" spans="1:9" ht="19.5" thickBot="1" x14ac:dyDescent="0.3">
      <c r="A10" s="17" t="s">
        <v>6</v>
      </c>
      <c r="B10" s="15" t="s">
        <v>15</v>
      </c>
      <c r="C10" s="29">
        <v>395.5</v>
      </c>
      <c r="D10" s="24">
        <v>448.24400000000003</v>
      </c>
      <c r="E10" s="18">
        <f>D10*100/D8</f>
        <v>1.8004757014869741</v>
      </c>
      <c r="F10" s="24">
        <v>491.61599999999999</v>
      </c>
      <c r="G10" s="18">
        <f>F10*100/F8</f>
        <v>2.5185891032044876</v>
      </c>
      <c r="H10" s="24">
        <v>509.56400000000002</v>
      </c>
      <c r="I10" s="18">
        <f>H10*100/H8</f>
        <v>2.5693801829915186</v>
      </c>
    </row>
    <row r="11" spans="1:9" ht="75.75" thickBot="1" x14ac:dyDescent="0.3">
      <c r="A11" s="17" t="s">
        <v>7</v>
      </c>
      <c r="B11" s="15" t="s">
        <v>25</v>
      </c>
      <c r="C11" s="29">
        <v>428</v>
      </c>
      <c r="D11" s="24">
        <v>180</v>
      </c>
      <c r="E11" s="18">
        <f>D11*100/D8</f>
        <v>0.72301163265465973</v>
      </c>
      <c r="F11" s="24">
        <v>0</v>
      </c>
      <c r="G11" s="18"/>
      <c r="H11" s="24">
        <v>0</v>
      </c>
      <c r="I11" s="18"/>
    </row>
    <row r="12" spans="1:9" ht="19.5" thickBot="1" x14ac:dyDescent="0.3">
      <c r="A12" s="17" t="s">
        <v>8</v>
      </c>
      <c r="B12" s="15" t="s">
        <v>16</v>
      </c>
      <c r="C12" s="29">
        <v>23693.723000000002</v>
      </c>
      <c r="D12" s="24">
        <v>3597.7640000000001</v>
      </c>
      <c r="E12" s="18">
        <f>D12*100/D8</f>
        <v>14.451251241923108</v>
      </c>
      <c r="F12" s="24">
        <v>3684.1120000000001</v>
      </c>
      <c r="G12" s="18">
        <f>F12*100/F8</f>
        <v>18.874008043238813</v>
      </c>
      <c r="H12" s="24">
        <v>3954.364</v>
      </c>
      <c r="I12" s="18">
        <f>H12*100/H8</f>
        <v>19.9391332549691</v>
      </c>
    </row>
    <row r="13" spans="1:9" ht="38.25" thickBot="1" x14ac:dyDescent="0.3">
      <c r="A13" s="17" t="s">
        <v>9</v>
      </c>
      <c r="B13" s="15" t="s">
        <v>17</v>
      </c>
      <c r="C13" s="29">
        <v>5094.8630000000003</v>
      </c>
      <c r="D13" s="24">
        <v>1593.346</v>
      </c>
      <c r="E13" s="18">
        <f>D13*100/D8</f>
        <v>6.4000427380209528</v>
      </c>
      <c r="F13" s="24">
        <v>190.874</v>
      </c>
      <c r="G13" s="18">
        <f>F13*100/F8</f>
        <v>0.97786316247854699</v>
      </c>
      <c r="H13" s="24">
        <v>190.874</v>
      </c>
      <c r="I13" s="18">
        <f>H13*100/H8</f>
        <v>0.96244607752573386</v>
      </c>
    </row>
    <row r="14" spans="1:9" ht="41.25" thickBot="1" x14ac:dyDescent="0.3">
      <c r="A14" s="19" t="s">
        <v>10</v>
      </c>
      <c r="B14" s="20" t="s">
        <v>18</v>
      </c>
      <c r="C14" s="30">
        <v>2394.8739999999998</v>
      </c>
      <c r="D14" s="26">
        <v>2351.509</v>
      </c>
      <c r="E14" s="18">
        <f>D14*100/D8</f>
        <v>9.4453797849562573</v>
      </c>
      <c r="F14" s="26">
        <v>90.977000000000004</v>
      </c>
      <c r="G14" s="18">
        <f>F14*100/F8</f>
        <v>0.4660826353134046</v>
      </c>
      <c r="H14" s="26">
        <v>90.977000000000004</v>
      </c>
      <c r="I14" s="18">
        <f>H14*100/H8</f>
        <v>0.45873433152267312</v>
      </c>
    </row>
    <row r="15" spans="1:9" ht="21" thickBot="1" x14ac:dyDescent="0.3">
      <c r="A15" s="19" t="s">
        <v>11</v>
      </c>
      <c r="B15" s="33" t="s">
        <v>19</v>
      </c>
      <c r="C15" s="30">
        <v>50</v>
      </c>
      <c r="D15" s="26">
        <v>0</v>
      </c>
      <c r="E15" s="21">
        <f>D15*100/D8</f>
        <v>0</v>
      </c>
      <c r="F15" s="26">
        <v>0</v>
      </c>
      <c r="G15" s="21">
        <f>F15*100/F8</f>
        <v>0</v>
      </c>
      <c r="H15" s="26">
        <v>0</v>
      </c>
      <c r="I15" s="21">
        <f>H15*100/H8</f>
        <v>0</v>
      </c>
    </row>
    <row r="16" spans="1:9" ht="41.25" thickBot="1" x14ac:dyDescent="0.3">
      <c r="A16" s="19" t="s">
        <v>12</v>
      </c>
      <c r="B16" s="33" t="s">
        <v>26</v>
      </c>
      <c r="C16" s="30">
        <v>7419.0940000000001</v>
      </c>
      <c r="D16" s="26">
        <v>7200.3190000000004</v>
      </c>
      <c r="E16" s="21">
        <f>D16*100/D8</f>
        <v>28.921746643468708</v>
      </c>
      <c r="F16" s="26">
        <v>7683.1059999999998</v>
      </c>
      <c r="G16" s="21">
        <f>F16*100/F8</f>
        <v>39.361182407336251</v>
      </c>
      <c r="H16" s="26">
        <v>7453.5640000000003</v>
      </c>
      <c r="I16" s="21">
        <f>H16*100/H8</f>
        <v>37.58318804754456</v>
      </c>
    </row>
    <row r="17" spans="1:9" ht="21" thickBot="1" x14ac:dyDescent="0.3">
      <c r="A17" s="19">
        <v>10</v>
      </c>
      <c r="B17" s="33" t="s">
        <v>20</v>
      </c>
      <c r="C17" s="30">
        <v>450.17</v>
      </c>
      <c r="D17" s="26">
        <v>538.43700000000001</v>
      </c>
      <c r="E17" s="21">
        <f>D17*100/D8</f>
        <v>2.1627567469537614</v>
      </c>
      <c r="F17" s="26">
        <v>540.56299999999999</v>
      </c>
      <c r="G17" s="21">
        <f>F17*100/F8</f>
        <v>2.7693486001178305</v>
      </c>
      <c r="H17" s="26">
        <v>553.173</v>
      </c>
      <c r="I17" s="21">
        <f>H17*100/H8</f>
        <v>2.7892703251524193</v>
      </c>
    </row>
    <row r="18" spans="1:9" ht="40.5" x14ac:dyDescent="0.25">
      <c r="A18" s="22">
        <v>11</v>
      </c>
      <c r="B18" s="34" t="s">
        <v>27</v>
      </c>
      <c r="C18" s="31">
        <v>134.381</v>
      </c>
      <c r="D18" s="27">
        <v>95.402000000000001</v>
      </c>
      <c r="E18" s="23">
        <f>D18*100/D8</f>
        <v>0.38320419876955475</v>
      </c>
      <c r="F18" s="27">
        <v>111.486</v>
      </c>
      <c r="G18" s="23">
        <f>F18*100/F8</f>
        <v>0.57115192499807887</v>
      </c>
      <c r="H18" s="27">
        <v>111.486</v>
      </c>
      <c r="I18" s="23">
        <f>H18*100/H8</f>
        <v>0.56214708865028229</v>
      </c>
    </row>
    <row r="19" spans="1:9" ht="15.75" x14ac:dyDescent="0.25">
      <c r="A19" s="12"/>
      <c r="B19" s="35" t="s">
        <v>21</v>
      </c>
      <c r="C19" s="28">
        <f>C15+C16+C17+C18</f>
        <v>8053.6450000000004</v>
      </c>
      <c r="D19" s="28">
        <f>D15+D16+D17+D18</f>
        <v>7834.1580000000004</v>
      </c>
      <c r="E19" s="13">
        <f t="shared" ref="E19:I19" si="0">E15+E16+E17+E18</f>
        <v>31.467707589192024</v>
      </c>
      <c r="F19" s="28">
        <f t="shared" si="0"/>
        <v>8335.1550000000007</v>
      </c>
      <c r="G19" s="13">
        <f t="shared" si="0"/>
        <v>42.701682932452158</v>
      </c>
      <c r="H19" s="28">
        <f t="shared" si="0"/>
        <v>8118.223</v>
      </c>
      <c r="I19" s="13">
        <f t="shared" si="0"/>
        <v>40.934605461347267</v>
      </c>
    </row>
    <row r="20" spans="1:9" ht="15.6" x14ac:dyDescent="0.3">
      <c r="A20" s="8"/>
    </row>
    <row r="21" spans="1:9" ht="14.45" x14ac:dyDescent="0.3">
      <c r="H21" s="11"/>
    </row>
  </sheetData>
  <mergeCells count="5">
    <mergeCell ref="A5:A6"/>
    <mergeCell ref="B5:B6"/>
    <mergeCell ref="D5:E6"/>
    <mergeCell ref="F5:G6"/>
    <mergeCell ref="H5:I6"/>
  </mergeCells>
  <pageMargins left="0.70866141732283472" right="0.70866141732283472" top="0.74803149606299213" bottom="0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cp:lastPrinted>2024-11-15T04:28:16Z</cp:lastPrinted>
  <dcterms:created xsi:type="dcterms:W3CDTF">2017-11-09T03:02:19Z</dcterms:created>
  <dcterms:modified xsi:type="dcterms:W3CDTF">2024-11-15T04:28:19Z</dcterms:modified>
</cp:coreProperties>
</file>